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45" documentId="8_{63771A9C-A285-4C51-87A2-BBA740992B0B}" xr6:coauthVersionLast="47" xr6:coauthVersionMax="47" xr10:uidLastSave="{7C1624B7-2347-49BB-BBF4-63751BFE3861}"/>
  <bookViews>
    <workbookView xWindow="-120" yWindow="-120" windowWidth="29040" windowHeight="17520" xr2:uid="{00000000-000D-0000-FFFF-FFFF00000000}"/>
  </bookViews>
  <sheets>
    <sheet name="Ponud. predr._julij 2026 " sheetId="9" r:id="rId1"/>
    <sheet name="List3" sheetId="3" r:id="rId2"/>
  </sheets>
  <definedNames>
    <definedName name="_xlnm.Print_Area" localSheetId="0">'Ponud. predr._julij 2026 '!$B$2:$L$50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" i="9" l="1"/>
  <c r="I20" i="9" s="1"/>
  <c r="G19" i="9"/>
  <c r="I19" i="9" s="1"/>
  <c r="G41" i="9"/>
  <c r="I41" i="9" s="1"/>
  <c r="G40" i="9"/>
  <c r="I40" i="9" s="1"/>
  <c r="G39" i="9"/>
  <c r="I39" i="9" s="1"/>
  <c r="G38" i="9"/>
  <c r="I38" i="9" s="1"/>
  <c r="G37" i="9"/>
  <c r="I37" i="9" s="1"/>
  <c r="G36" i="9"/>
  <c r="I36" i="9" s="1"/>
  <c r="G35" i="9"/>
  <c r="I35" i="9" s="1"/>
  <c r="G34" i="9"/>
  <c r="I34" i="9" s="1"/>
  <c r="G33" i="9"/>
  <c r="I33" i="9" s="1"/>
  <c r="G32" i="9"/>
  <c r="I32" i="9" s="1"/>
  <c r="G31" i="9"/>
  <c r="I31" i="9" s="1"/>
  <c r="G30" i="9"/>
  <c r="I30" i="9" s="1"/>
  <c r="G29" i="9"/>
  <c r="I29" i="9" s="1"/>
  <c r="G28" i="9"/>
  <c r="I28" i="9" s="1"/>
  <c r="G27" i="9"/>
  <c r="I27" i="9" s="1"/>
  <c r="G26" i="9"/>
  <c r="I26" i="9" s="1"/>
  <c r="G25" i="9"/>
  <c r="I25" i="9" s="1"/>
  <c r="G24" i="9"/>
  <c r="I24" i="9" s="1"/>
  <c r="G23" i="9"/>
  <c r="I23" i="9" s="1"/>
  <c r="G22" i="9"/>
  <c r="I22" i="9" s="1"/>
  <c r="G21" i="9"/>
  <c r="I21" i="9" s="1"/>
  <c r="G18" i="9"/>
  <c r="I18" i="9" s="1"/>
  <c r="G17" i="9"/>
  <c r="I17" i="9" s="1"/>
  <c r="G16" i="9"/>
  <c r="I16" i="9" s="1"/>
  <c r="G15" i="9"/>
  <c r="I15" i="9" s="1"/>
  <c r="G14" i="9"/>
  <c r="I14" i="9" s="1"/>
  <c r="G13" i="9"/>
  <c r="I13" i="9" s="1"/>
  <c r="G12" i="9"/>
  <c r="I12" i="9" s="1"/>
  <c r="G11" i="9"/>
  <c r="I11" i="9" s="1"/>
  <c r="G10" i="9"/>
  <c r="I10" i="9" s="1"/>
  <c r="I42" i="9" l="1"/>
  <c r="I43" i="9" s="1"/>
  <c r="I44" i="9" s="1"/>
  <c r="I45" i="9" s="1"/>
</calcChain>
</file>

<file path=xl/sharedStrings.xml><?xml version="1.0" encoding="utf-8"?>
<sst xmlns="http://schemas.openxmlformats.org/spreadsheetml/2006/main" count="91" uniqueCount="89">
  <si>
    <t>Zap. št.</t>
  </si>
  <si>
    <t>Ime sklopa parametrov</t>
  </si>
  <si>
    <t>Oznaka sklopa</t>
  </si>
  <si>
    <t>EM KOMAD (po letnem planu)</t>
  </si>
  <si>
    <t>EM KOMAD (predvideno dodatno naročilo)</t>
  </si>
  <si>
    <t>Skupaj EM KOMAD</t>
  </si>
  <si>
    <r>
      <t xml:space="preserve">Cena v </t>
    </r>
    <r>
      <rPr>
        <b/>
        <sz val="11"/>
        <color theme="1"/>
        <rFont val="Calibri"/>
        <family val="2"/>
        <charset val="238"/>
      </rPr>
      <t>€ (brez DDV/EM)</t>
    </r>
  </si>
  <si>
    <r>
      <t xml:space="preserve">Cena skupaj v </t>
    </r>
    <r>
      <rPr>
        <b/>
        <sz val="11"/>
        <color theme="1"/>
        <rFont val="Calibri"/>
        <family val="2"/>
        <charset val="238"/>
      </rPr>
      <t>€</t>
    </r>
  </si>
  <si>
    <t>A</t>
  </si>
  <si>
    <t>B</t>
  </si>
  <si>
    <t>C</t>
  </si>
  <si>
    <t>D</t>
  </si>
  <si>
    <t>E</t>
  </si>
  <si>
    <t>G</t>
  </si>
  <si>
    <t>F (D + E)</t>
  </si>
  <si>
    <t>TERENSKE MERITVE</t>
  </si>
  <si>
    <t>K1</t>
  </si>
  <si>
    <t>K2</t>
  </si>
  <si>
    <t>K3</t>
  </si>
  <si>
    <t>K3a</t>
  </si>
  <si>
    <t>K4</t>
  </si>
  <si>
    <t>K5</t>
  </si>
  <si>
    <t>TRDOTA - skupna</t>
  </si>
  <si>
    <t>K6</t>
  </si>
  <si>
    <t>NITRAT</t>
  </si>
  <si>
    <t>K7</t>
  </si>
  <si>
    <t>TRIHALOMETANI - THM</t>
  </si>
  <si>
    <t>K8</t>
  </si>
  <si>
    <t>K9</t>
  </si>
  <si>
    <t>K10</t>
  </si>
  <si>
    <t>IDENTIFIKACIJA ORGANSKIH SPOJIN (GC-MS)</t>
  </si>
  <si>
    <t>K12</t>
  </si>
  <si>
    <t>FARMACEVTSKO AKTIVNE SNOVI (FAS)</t>
  </si>
  <si>
    <t>K14</t>
  </si>
  <si>
    <t>K15</t>
  </si>
  <si>
    <t xml:space="preserve">MIKROBIOLOGIJA - REDNE PREISKAVE </t>
  </si>
  <si>
    <t xml:space="preserve">MIKROBIOLOGIJA - OBČASNE PREISKAVE </t>
  </si>
  <si>
    <t>MB1</t>
  </si>
  <si>
    <t>MB2</t>
  </si>
  <si>
    <t>MB3</t>
  </si>
  <si>
    <t>Obrazec št.</t>
  </si>
  <si>
    <t>Opozorilo: lahko pride do odstopanj (več ali manj) v številu odvzemov vzorcev za analizo posameznih sklopov parametrov.</t>
  </si>
  <si>
    <t xml:space="preserve">Vse cene vključujejo tudi: </t>
  </si>
  <si>
    <t>DDV (22%):</t>
  </si>
  <si>
    <t>K16</t>
  </si>
  <si>
    <t>K17</t>
  </si>
  <si>
    <t>TERENSKE MERITVE - prosti preostali klor</t>
  </si>
  <si>
    <t>BROMAT</t>
  </si>
  <si>
    <t>K19</t>
  </si>
  <si>
    <t>Podrobni ponudbeni predračun št._____   - popis del</t>
  </si>
  <si>
    <t>K20</t>
  </si>
  <si>
    <t>K11</t>
  </si>
  <si>
    <t>BENZEN (aromatski ogljikovodik)</t>
  </si>
  <si>
    <t>K21</t>
  </si>
  <si>
    <t>CIANID</t>
  </si>
  <si>
    <t>K22</t>
  </si>
  <si>
    <t>VINIL KLORID</t>
  </si>
  <si>
    <t>K23</t>
  </si>
  <si>
    <t>HALOGENOCETNE KISLINE</t>
  </si>
  <si>
    <t>K24</t>
  </si>
  <si>
    <t>BISFENOL A (hormonski motilec)</t>
  </si>
  <si>
    <t>K25</t>
  </si>
  <si>
    <t>Mikrocistin-LR</t>
  </si>
  <si>
    <t>MB4</t>
  </si>
  <si>
    <t xml:space="preserve">odvzem vzorca pitne vode in izdelavo poročil preskušanj, letnega poročila notranjega nadzora pitne vode in vnos rezultatov spremljanja </t>
  </si>
  <si>
    <t>parametrov pitne vode v spletno aplikacijo informacijskega sistema.</t>
  </si>
  <si>
    <t xml:space="preserve">Naročnik: VODOVOD SISTEMA B d.o.o., Trg zmage 5, 9000 Murska Sobota </t>
  </si>
  <si>
    <t>OSNOVNI KEMIJSKI PARAMETRI</t>
  </si>
  <si>
    <t>MOTNOST, BARVA</t>
  </si>
  <si>
    <t>MINERALI</t>
  </si>
  <si>
    <t>ORGANSKE HALOGENE SPOJINE - skupaj AOX</t>
  </si>
  <si>
    <t>KLORAT, KLORIT</t>
  </si>
  <si>
    <t>K13</t>
  </si>
  <si>
    <t xml:space="preserve">PFAS </t>
  </si>
  <si>
    <t>BROMID</t>
  </si>
  <si>
    <t>K18</t>
  </si>
  <si>
    <t>KOVINE - krajši nabor</t>
  </si>
  <si>
    <t>LAHKOHLAPNI HALOGENIRANI OGLJIKOVODIKI (LKCH)-daljši nabor</t>
  </si>
  <si>
    <t>POLICIKLIČNI AROMATSKI OGLJIKOVODIKI (PAO)-daljši nabor</t>
  </si>
  <si>
    <t>OGLJIKOVODIKI (C10 - C40)-indeks min. olj</t>
  </si>
  <si>
    <t>PESTICIDI - razširjeni nabor</t>
  </si>
  <si>
    <t>K8a</t>
  </si>
  <si>
    <t>K8b</t>
  </si>
  <si>
    <t>PESTICIDI S- Metolaklor z metaboliti</t>
  </si>
  <si>
    <t>PESTICIDI - krajši nabor</t>
  </si>
  <si>
    <t>OBDOBJE 1.9.2026  - 1.9.2030</t>
  </si>
  <si>
    <t>SKUPAJ BREZ DDV ZA OBDOBJE 1 LETA:</t>
  </si>
  <si>
    <t>SKUPAJ BREZ DDV ZA OBDOBJE 4 LET:</t>
  </si>
  <si>
    <t>SKUPAJ Z DDV ZA OBDOBJE 4 LET: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</si>
</sst>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5">
    <xf numFmtId="0" fontId="0" fillId="0" borderId="0" xfId="0"/>
    <xf numFmtId="0" fontId="5" fillId="0" borderId="0" xfId="0" applyFont="1"/>
    <xf numFmtId="4" fontId="0" fillId="0" borderId="0" xfId="0" applyNumberFormat="1"/>
    <xf numFmtId="0" fontId="0" fillId="0" borderId="1" xfId="0" applyBorder="1"/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/>
    </xf>
    <xf numFmtId="164" fontId="5" fillId="0" borderId="0" xfId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NumberFormat="1"/>
    <xf numFmtId="0" fontId="5" fillId="2" borderId="14" xfId="0" applyFont="1" applyFill="1" applyBorder="1" applyAlignment="1">
      <alignment horizontal="center" wrapText="1"/>
    </xf>
    <xf numFmtId="0" fontId="0" fillId="0" borderId="18" xfId="0" applyBorder="1"/>
    <xf numFmtId="0" fontId="5" fillId="2" borderId="15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4" borderId="2" xfId="0" applyFont="1" applyFill="1" applyBorder="1"/>
    <xf numFmtId="0" fontId="0" fillId="4" borderId="3" xfId="0" applyFill="1" applyBorder="1"/>
    <xf numFmtId="0" fontId="5" fillId="4" borderId="4" xfId="0" applyFont="1" applyFill="1" applyBorder="1"/>
    <xf numFmtId="0" fontId="5" fillId="4" borderId="5" xfId="0" applyFont="1" applyFill="1" applyBorder="1"/>
    <xf numFmtId="0" fontId="0" fillId="4" borderId="6" xfId="0" applyFill="1" applyBorder="1" applyAlignment="1">
      <alignment wrapText="1"/>
    </xf>
    <xf numFmtId="0" fontId="0" fillId="4" borderId="6" xfId="0" applyFill="1" applyBorder="1"/>
    <xf numFmtId="0" fontId="0" fillId="4" borderId="0" xfId="0" applyFill="1"/>
    <xf numFmtId="0" fontId="0" fillId="4" borderId="0" xfId="0" applyFill="1" applyAlignment="1">
      <alignment wrapText="1"/>
    </xf>
    <xf numFmtId="0" fontId="0" fillId="4" borderId="19" xfId="0" applyFill="1" applyBorder="1"/>
    <xf numFmtId="0" fontId="0" fillId="4" borderId="20" xfId="0" applyFill="1" applyBorder="1"/>
    <xf numFmtId="0" fontId="0" fillId="4" borderId="21" xfId="0" applyFill="1" applyBorder="1"/>
    <xf numFmtId="0" fontId="0" fillId="3" borderId="7" xfId="0" applyFill="1" applyBorder="1" applyAlignment="1">
      <alignment horizontal="center"/>
    </xf>
    <xf numFmtId="0" fontId="5" fillId="0" borderId="1" xfId="0" applyFont="1" applyBorder="1"/>
    <xf numFmtId="0" fontId="5" fillId="0" borderId="9" xfId="0" applyFont="1" applyBorder="1"/>
    <xf numFmtId="1" fontId="0" fillId="0" borderId="1" xfId="0" applyNumberFormat="1" applyBorder="1"/>
    <xf numFmtId="2" fontId="0" fillId="0" borderId="1" xfId="0" applyNumberFormat="1" applyBorder="1"/>
    <xf numFmtId="1" fontId="0" fillId="0" borderId="9" xfId="0" applyNumberFormat="1" applyBorder="1"/>
    <xf numFmtId="2" fontId="0" fillId="0" borderId="9" xfId="0" applyNumberFormat="1" applyBorder="1"/>
    <xf numFmtId="0" fontId="0" fillId="0" borderId="1" xfId="0" applyBorder="1" applyAlignment="1">
      <alignment wrapText="1"/>
    </xf>
    <xf numFmtId="0" fontId="7" fillId="3" borderId="1" xfId="0" applyFont="1" applyFill="1" applyBorder="1"/>
    <xf numFmtId="2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  <xf numFmtId="164" fontId="0" fillId="0" borderId="0" xfId="1" applyFont="1" applyFill="1" applyBorder="1"/>
    <xf numFmtId="0" fontId="8" fillId="0" borderId="0" xfId="0" applyFont="1"/>
    <xf numFmtId="0" fontId="3" fillId="0" borderId="1" xfId="0" applyFont="1" applyBorder="1" applyAlignment="1">
      <alignment horizontal="center"/>
    </xf>
    <xf numFmtId="164" fontId="0" fillId="0" borderId="16" xfId="1" applyFont="1" applyFill="1" applyBorder="1"/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/>
    <xf numFmtId="0" fontId="0" fillId="3" borderId="23" xfId="0" applyFill="1" applyBorder="1" applyAlignment="1">
      <alignment horizontal="center"/>
    </xf>
    <xf numFmtId="0" fontId="0" fillId="0" borderId="23" xfId="0" applyBorder="1" applyAlignment="1">
      <alignment horizontal="center"/>
    </xf>
    <xf numFmtId="1" fontId="0" fillId="0" borderId="23" xfId="0" applyNumberFormat="1" applyBorder="1"/>
    <xf numFmtId="2" fontId="0" fillId="0" borderId="23" xfId="0" applyNumberFormat="1" applyBorder="1"/>
    <xf numFmtId="164" fontId="0" fillId="0" borderId="24" xfId="1" applyFont="1" applyFill="1" applyBorder="1"/>
    <xf numFmtId="0" fontId="0" fillId="0" borderId="25" xfId="0" applyBorder="1" applyAlignment="1">
      <alignment horizontal="center"/>
    </xf>
    <xf numFmtId="0" fontId="5" fillId="0" borderId="26" xfId="0" applyFont="1" applyBorder="1"/>
    <xf numFmtId="0" fontId="0" fillId="0" borderId="26" xfId="0" applyBorder="1" applyAlignment="1">
      <alignment horizontal="center"/>
    </xf>
    <xf numFmtId="1" fontId="0" fillId="0" borderId="26" xfId="0" applyNumberFormat="1" applyBorder="1"/>
    <xf numFmtId="2" fontId="0" fillId="0" borderId="26" xfId="0" applyNumberFormat="1" applyBorder="1"/>
    <xf numFmtId="164" fontId="0" fillId="0" borderId="27" xfId="1" applyFont="1" applyFill="1" applyBorder="1"/>
    <xf numFmtId="164" fontId="0" fillId="0" borderId="17" xfId="1" applyFont="1" applyFill="1" applyBorder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1C0C-4DC9-4B70-9D66-96B870E499FD}">
  <sheetPr>
    <pageSetUpPr fitToPage="1"/>
  </sheetPr>
  <dimension ref="B2:K88"/>
  <sheetViews>
    <sheetView tabSelected="1" workbookViewId="0">
      <selection activeCell="M45" sqref="M45"/>
    </sheetView>
  </sheetViews>
  <sheetFormatPr defaultRowHeight="15" x14ac:dyDescent="0.25"/>
  <cols>
    <col min="3" max="3" width="57.42578125" customWidth="1"/>
    <col min="4" max="4" width="15.5703125" customWidth="1"/>
    <col min="5" max="5" width="11.85546875" customWidth="1"/>
    <col min="6" max="6" width="13.42578125" customWidth="1"/>
    <col min="7" max="7" width="11" customWidth="1"/>
    <col min="8" max="8" width="11.5703125" customWidth="1"/>
    <col min="9" max="9" width="19.5703125" customWidth="1"/>
    <col min="11" max="11" width="14.140625" customWidth="1"/>
  </cols>
  <sheetData>
    <row r="2" spans="2:11" x14ac:dyDescent="0.25">
      <c r="B2" s="1" t="s">
        <v>40</v>
      </c>
      <c r="C2" s="1"/>
    </row>
    <row r="4" spans="2:11" x14ac:dyDescent="0.25">
      <c r="B4" s="1" t="s">
        <v>66</v>
      </c>
    </row>
    <row r="5" spans="2:11" x14ac:dyDescent="0.25">
      <c r="B5" s="1"/>
    </row>
    <row r="6" spans="2:11" ht="18.75" x14ac:dyDescent="0.3">
      <c r="B6" s="1" t="s">
        <v>49</v>
      </c>
      <c r="D6" s="46" t="s">
        <v>85</v>
      </c>
    </row>
    <row r="7" spans="2:11" ht="15.75" thickBot="1" x14ac:dyDescent="0.3"/>
    <row r="8" spans="2:11" ht="60.75" thickBot="1" x14ac:dyDescent="0.3">
      <c r="B8" s="7" t="s">
        <v>0</v>
      </c>
      <c r="C8" s="8" t="s">
        <v>1</v>
      </c>
      <c r="D8" s="9" t="s">
        <v>2</v>
      </c>
      <c r="E8" s="8" t="s">
        <v>3</v>
      </c>
      <c r="F8" s="8" t="s">
        <v>4</v>
      </c>
      <c r="G8" s="8" t="s">
        <v>5</v>
      </c>
      <c r="H8" s="13" t="s">
        <v>6</v>
      </c>
      <c r="I8" s="15" t="s">
        <v>7</v>
      </c>
    </row>
    <row r="9" spans="2:11" x14ac:dyDescent="0.25">
      <c r="B9" s="5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14</v>
      </c>
      <c r="H9" s="6" t="s">
        <v>13</v>
      </c>
      <c r="I9" s="14"/>
    </row>
    <row r="10" spans="2:11" x14ac:dyDescent="0.25">
      <c r="B10" s="33">
        <v>1</v>
      </c>
      <c r="C10" s="19" t="s">
        <v>15</v>
      </c>
      <c r="D10" s="20" t="s">
        <v>16</v>
      </c>
      <c r="E10" s="16">
        <v>352</v>
      </c>
      <c r="F10" s="47">
        <v>25</v>
      </c>
      <c r="G10" s="36">
        <f>E10+F10</f>
        <v>377</v>
      </c>
      <c r="H10" s="37">
        <v>0</v>
      </c>
      <c r="I10" s="48">
        <f t="shared" ref="I10:I41" si="0">G10*H10</f>
        <v>0</v>
      </c>
      <c r="K10" s="42"/>
    </row>
    <row r="11" spans="2:11" x14ac:dyDescent="0.25">
      <c r="B11" s="33">
        <v>2</v>
      </c>
      <c r="C11" s="19" t="s">
        <v>46</v>
      </c>
      <c r="D11" s="20" t="s">
        <v>17</v>
      </c>
      <c r="E11" s="16">
        <v>310</v>
      </c>
      <c r="F11" s="47">
        <v>25</v>
      </c>
      <c r="G11" s="36">
        <f t="shared" ref="G11:G41" si="1">E11+F11</f>
        <v>335</v>
      </c>
      <c r="H11" s="37">
        <v>0</v>
      </c>
      <c r="I11" s="48">
        <f t="shared" si="0"/>
        <v>0</v>
      </c>
      <c r="K11" s="42"/>
    </row>
    <row r="12" spans="2:11" ht="14.1" customHeight="1" x14ac:dyDescent="0.25">
      <c r="B12" s="33">
        <v>3</v>
      </c>
      <c r="C12" s="18" t="s">
        <v>67</v>
      </c>
      <c r="D12" s="20" t="s">
        <v>18</v>
      </c>
      <c r="E12" s="16">
        <v>11</v>
      </c>
      <c r="F12" s="16">
        <v>5</v>
      </c>
      <c r="G12" s="36">
        <f t="shared" si="1"/>
        <v>16</v>
      </c>
      <c r="H12" s="37">
        <v>0</v>
      </c>
      <c r="I12" s="48">
        <f t="shared" si="0"/>
        <v>0</v>
      </c>
    </row>
    <row r="13" spans="2:11" x14ac:dyDescent="0.25">
      <c r="B13" s="33">
        <v>4</v>
      </c>
      <c r="C13" s="19" t="s">
        <v>68</v>
      </c>
      <c r="D13" s="20" t="s">
        <v>19</v>
      </c>
      <c r="E13" s="16">
        <v>0</v>
      </c>
      <c r="F13" s="16">
        <v>6</v>
      </c>
      <c r="G13" s="36">
        <f t="shared" si="1"/>
        <v>6</v>
      </c>
      <c r="H13" s="37">
        <v>0</v>
      </c>
      <c r="I13" s="48">
        <f t="shared" si="0"/>
        <v>0</v>
      </c>
    </row>
    <row r="14" spans="2:11" ht="18.75" customHeight="1" x14ac:dyDescent="0.25">
      <c r="B14" s="33">
        <v>5</v>
      </c>
      <c r="C14" s="40" t="s">
        <v>69</v>
      </c>
      <c r="D14" s="16" t="s">
        <v>20</v>
      </c>
      <c r="E14" s="16">
        <v>11</v>
      </c>
      <c r="F14" s="16">
        <v>5</v>
      </c>
      <c r="G14" s="36">
        <f t="shared" si="1"/>
        <v>16</v>
      </c>
      <c r="H14" s="37">
        <v>0</v>
      </c>
      <c r="I14" s="48">
        <f t="shared" si="0"/>
        <v>0</v>
      </c>
    </row>
    <row r="15" spans="2:11" ht="18.75" customHeight="1" x14ac:dyDescent="0.25">
      <c r="B15" s="33">
        <v>6</v>
      </c>
      <c r="C15" s="18" t="s">
        <v>76</v>
      </c>
      <c r="D15" s="20" t="s">
        <v>21</v>
      </c>
      <c r="E15" s="16">
        <v>8</v>
      </c>
      <c r="F15" s="16">
        <v>8</v>
      </c>
      <c r="G15" s="36">
        <f t="shared" si="1"/>
        <v>16</v>
      </c>
      <c r="H15" s="37">
        <v>0</v>
      </c>
      <c r="I15" s="48">
        <f t="shared" si="0"/>
        <v>0</v>
      </c>
    </row>
    <row r="16" spans="2:11" x14ac:dyDescent="0.25">
      <c r="B16" s="4">
        <v>7</v>
      </c>
      <c r="C16" s="3" t="s">
        <v>22</v>
      </c>
      <c r="D16" s="16" t="s">
        <v>23</v>
      </c>
      <c r="E16" s="16">
        <v>8</v>
      </c>
      <c r="F16" s="16">
        <v>8</v>
      </c>
      <c r="G16" s="36">
        <f t="shared" si="1"/>
        <v>16</v>
      </c>
      <c r="H16" s="37">
        <v>0</v>
      </c>
      <c r="I16" s="48">
        <f t="shared" si="0"/>
        <v>0</v>
      </c>
    </row>
    <row r="17" spans="2:9" x14ac:dyDescent="0.25">
      <c r="B17" s="33">
        <v>8</v>
      </c>
      <c r="C17" s="19" t="s">
        <v>24</v>
      </c>
      <c r="D17" s="20" t="s">
        <v>25</v>
      </c>
      <c r="E17" s="16">
        <v>22</v>
      </c>
      <c r="F17" s="16">
        <v>4</v>
      </c>
      <c r="G17" s="36">
        <f t="shared" si="1"/>
        <v>26</v>
      </c>
      <c r="H17" s="37">
        <v>0</v>
      </c>
      <c r="I17" s="48">
        <f t="shared" si="0"/>
        <v>0</v>
      </c>
    </row>
    <row r="18" spans="2:9" x14ac:dyDescent="0.25">
      <c r="B18" s="33">
        <v>9</v>
      </c>
      <c r="C18" s="19" t="s">
        <v>80</v>
      </c>
      <c r="D18" s="20" t="s">
        <v>27</v>
      </c>
      <c r="E18" s="47">
        <v>0</v>
      </c>
      <c r="F18" s="47">
        <v>3</v>
      </c>
      <c r="G18" s="36">
        <f t="shared" si="1"/>
        <v>3</v>
      </c>
      <c r="H18" s="37">
        <v>0</v>
      </c>
      <c r="I18" s="48">
        <f t="shared" si="0"/>
        <v>0</v>
      </c>
    </row>
    <row r="19" spans="2:9" x14ac:dyDescent="0.25">
      <c r="B19" s="33">
        <v>10</v>
      </c>
      <c r="C19" s="19" t="s">
        <v>84</v>
      </c>
      <c r="D19" s="20" t="s">
        <v>81</v>
      </c>
      <c r="E19" s="16">
        <v>10</v>
      </c>
      <c r="F19" s="16">
        <v>6</v>
      </c>
      <c r="G19" s="36">
        <f t="shared" ref="G19" si="2">E19+F19</f>
        <v>16</v>
      </c>
      <c r="H19" s="37">
        <v>0</v>
      </c>
      <c r="I19" s="48">
        <f t="shared" ref="I19" si="3">G19*H19</f>
        <v>0</v>
      </c>
    </row>
    <row r="20" spans="2:9" x14ac:dyDescent="0.25">
      <c r="B20" s="33">
        <v>11</v>
      </c>
      <c r="C20" s="19" t="s">
        <v>83</v>
      </c>
      <c r="D20" s="20" t="s">
        <v>82</v>
      </c>
      <c r="E20" s="16">
        <v>0</v>
      </c>
      <c r="F20" s="16">
        <v>4</v>
      </c>
      <c r="G20" s="36">
        <f t="shared" ref="G20" si="4">E20+F20</f>
        <v>4</v>
      </c>
      <c r="H20" s="37">
        <v>0</v>
      </c>
      <c r="I20" s="48">
        <f t="shared" ref="I20" si="5">G20*H20</f>
        <v>0</v>
      </c>
    </row>
    <row r="21" spans="2:9" x14ac:dyDescent="0.25">
      <c r="B21" s="33">
        <v>12</v>
      </c>
      <c r="C21" s="19" t="s">
        <v>26</v>
      </c>
      <c r="D21" s="20" t="s">
        <v>28</v>
      </c>
      <c r="E21" s="16">
        <v>10</v>
      </c>
      <c r="F21" s="16">
        <v>5</v>
      </c>
      <c r="G21" s="36">
        <f t="shared" si="1"/>
        <v>15</v>
      </c>
      <c r="H21" s="37">
        <v>0</v>
      </c>
      <c r="I21" s="48">
        <f t="shared" si="0"/>
        <v>0</v>
      </c>
    </row>
    <row r="22" spans="2:9" x14ac:dyDescent="0.25">
      <c r="B22" s="4">
        <v>13</v>
      </c>
      <c r="C22" s="3" t="s">
        <v>70</v>
      </c>
      <c r="D22" s="16" t="s">
        <v>29</v>
      </c>
      <c r="E22" s="16">
        <v>0</v>
      </c>
      <c r="F22" s="16">
        <v>2</v>
      </c>
      <c r="G22" s="36">
        <f t="shared" si="1"/>
        <v>2</v>
      </c>
      <c r="H22" s="37">
        <v>0</v>
      </c>
      <c r="I22" s="48">
        <f t="shared" si="0"/>
        <v>0</v>
      </c>
    </row>
    <row r="23" spans="2:9" x14ac:dyDescent="0.25">
      <c r="B23" s="4">
        <v>14</v>
      </c>
      <c r="C23" s="3" t="s">
        <v>79</v>
      </c>
      <c r="D23" s="16" t="s">
        <v>51</v>
      </c>
      <c r="E23" s="16">
        <v>0</v>
      </c>
      <c r="F23" s="16">
        <v>2</v>
      </c>
      <c r="G23" s="36">
        <f t="shared" si="1"/>
        <v>2</v>
      </c>
      <c r="H23" s="37">
        <v>0</v>
      </c>
      <c r="I23" s="48">
        <f t="shared" si="0"/>
        <v>0</v>
      </c>
    </row>
    <row r="24" spans="2:9" x14ac:dyDescent="0.25">
      <c r="B24" s="33">
        <v>15</v>
      </c>
      <c r="C24" s="19" t="s">
        <v>71</v>
      </c>
      <c r="D24" s="20" t="s">
        <v>31</v>
      </c>
      <c r="E24" s="16">
        <v>5</v>
      </c>
      <c r="F24" s="16">
        <v>5</v>
      </c>
      <c r="G24" s="36">
        <f t="shared" si="1"/>
        <v>10</v>
      </c>
      <c r="H24" s="37">
        <v>0</v>
      </c>
      <c r="I24" s="48">
        <f t="shared" si="0"/>
        <v>0</v>
      </c>
    </row>
    <row r="25" spans="2:9" x14ac:dyDescent="0.25">
      <c r="B25" s="33">
        <v>16</v>
      </c>
      <c r="C25" s="19" t="s">
        <v>47</v>
      </c>
      <c r="D25" s="20" t="s">
        <v>72</v>
      </c>
      <c r="E25" s="16">
        <v>2</v>
      </c>
      <c r="F25" s="16">
        <v>2</v>
      </c>
      <c r="G25" s="36">
        <f t="shared" si="1"/>
        <v>4</v>
      </c>
      <c r="H25" s="37">
        <v>0</v>
      </c>
      <c r="I25" s="48">
        <f t="shared" si="0"/>
        <v>0</v>
      </c>
    </row>
    <row r="26" spans="2:9" x14ac:dyDescent="0.25">
      <c r="B26" s="4">
        <v>17</v>
      </c>
      <c r="C26" s="3" t="s">
        <v>74</v>
      </c>
      <c r="D26" s="16" t="s">
        <v>33</v>
      </c>
      <c r="E26" s="16">
        <v>0</v>
      </c>
      <c r="F26" s="16">
        <v>8</v>
      </c>
      <c r="G26" s="36">
        <f t="shared" si="1"/>
        <v>8</v>
      </c>
      <c r="H26" s="37">
        <v>0</v>
      </c>
      <c r="I26" s="48">
        <f t="shared" si="0"/>
        <v>0</v>
      </c>
    </row>
    <row r="27" spans="2:9" x14ac:dyDescent="0.25">
      <c r="B27" s="4">
        <v>18</v>
      </c>
      <c r="C27" s="3" t="s">
        <v>30</v>
      </c>
      <c r="D27" s="16" t="s">
        <v>34</v>
      </c>
      <c r="E27" s="16">
        <v>0</v>
      </c>
      <c r="F27" s="16">
        <v>1</v>
      </c>
      <c r="G27" s="36">
        <f t="shared" si="1"/>
        <v>1</v>
      </c>
      <c r="H27" s="37">
        <v>0</v>
      </c>
      <c r="I27" s="48">
        <f t="shared" si="0"/>
        <v>0</v>
      </c>
    </row>
    <row r="28" spans="2:9" x14ac:dyDescent="0.25">
      <c r="B28" s="4">
        <v>19</v>
      </c>
      <c r="C28" s="3" t="s">
        <v>32</v>
      </c>
      <c r="D28" s="16" t="s">
        <v>44</v>
      </c>
      <c r="E28" s="16">
        <v>0</v>
      </c>
      <c r="F28" s="16">
        <v>1</v>
      </c>
      <c r="G28" s="36">
        <f t="shared" si="1"/>
        <v>1</v>
      </c>
      <c r="H28" s="37">
        <v>0</v>
      </c>
      <c r="I28" s="48">
        <f t="shared" si="0"/>
        <v>0</v>
      </c>
    </row>
    <row r="29" spans="2:9" x14ac:dyDescent="0.25">
      <c r="B29" s="33">
        <v>20</v>
      </c>
      <c r="C29" s="19" t="s">
        <v>77</v>
      </c>
      <c r="D29" s="20" t="s">
        <v>45</v>
      </c>
      <c r="E29" s="16">
        <v>0</v>
      </c>
      <c r="F29" s="16">
        <v>2</v>
      </c>
      <c r="G29" s="36">
        <f t="shared" si="1"/>
        <v>2</v>
      </c>
      <c r="H29" s="37">
        <v>0</v>
      </c>
      <c r="I29" s="48">
        <f t="shared" si="0"/>
        <v>0</v>
      </c>
    </row>
    <row r="30" spans="2:9" x14ac:dyDescent="0.25">
      <c r="B30" s="33">
        <v>21</v>
      </c>
      <c r="C30" s="19" t="s">
        <v>78</v>
      </c>
      <c r="D30" s="20" t="s">
        <v>75</v>
      </c>
      <c r="E30" s="16">
        <v>0</v>
      </c>
      <c r="F30" s="16">
        <v>2</v>
      </c>
      <c r="G30" s="36">
        <f t="shared" si="1"/>
        <v>2</v>
      </c>
      <c r="H30" s="37">
        <v>0</v>
      </c>
      <c r="I30" s="48">
        <f t="shared" si="0"/>
        <v>0</v>
      </c>
    </row>
    <row r="31" spans="2:9" x14ac:dyDescent="0.25">
      <c r="B31" s="33">
        <v>22</v>
      </c>
      <c r="C31" s="19" t="s">
        <v>52</v>
      </c>
      <c r="D31" s="20" t="s">
        <v>48</v>
      </c>
      <c r="E31" s="16">
        <v>0</v>
      </c>
      <c r="F31" s="16">
        <v>2</v>
      </c>
      <c r="G31" s="36">
        <f t="shared" si="1"/>
        <v>2</v>
      </c>
      <c r="H31" s="37">
        <v>0</v>
      </c>
      <c r="I31" s="48">
        <f t="shared" si="0"/>
        <v>0</v>
      </c>
    </row>
    <row r="32" spans="2:9" x14ac:dyDescent="0.25">
      <c r="B32" s="33">
        <v>23</v>
      </c>
      <c r="C32" s="19" t="s">
        <v>54</v>
      </c>
      <c r="D32" s="20" t="s">
        <v>50</v>
      </c>
      <c r="E32" s="16">
        <v>0</v>
      </c>
      <c r="F32" s="16">
        <v>2</v>
      </c>
      <c r="G32" s="36">
        <f t="shared" si="1"/>
        <v>2</v>
      </c>
      <c r="H32" s="37">
        <v>0</v>
      </c>
      <c r="I32" s="48">
        <f t="shared" si="0"/>
        <v>0</v>
      </c>
    </row>
    <row r="33" spans="2:11" x14ac:dyDescent="0.25">
      <c r="B33" s="33">
        <v>24</v>
      </c>
      <c r="C33" s="19" t="s">
        <v>56</v>
      </c>
      <c r="D33" s="20" t="s">
        <v>53</v>
      </c>
      <c r="E33" s="16">
        <v>0</v>
      </c>
      <c r="F33" s="16">
        <v>2</v>
      </c>
      <c r="G33" s="36">
        <f t="shared" si="1"/>
        <v>2</v>
      </c>
      <c r="H33" s="37">
        <v>0</v>
      </c>
      <c r="I33" s="48">
        <f t="shared" si="0"/>
        <v>0</v>
      </c>
    </row>
    <row r="34" spans="2:11" x14ac:dyDescent="0.25">
      <c r="B34" s="33">
        <v>25</v>
      </c>
      <c r="C34" s="19" t="s">
        <v>58</v>
      </c>
      <c r="D34" s="20" t="s">
        <v>55</v>
      </c>
      <c r="E34" s="16">
        <v>5</v>
      </c>
      <c r="F34" s="16">
        <v>2</v>
      </c>
      <c r="G34" s="36">
        <f t="shared" si="1"/>
        <v>7</v>
      </c>
      <c r="H34" s="37">
        <v>0</v>
      </c>
      <c r="I34" s="48">
        <f t="shared" si="0"/>
        <v>0</v>
      </c>
    </row>
    <row r="35" spans="2:11" x14ac:dyDescent="0.25">
      <c r="B35" s="33">
        <v>26</v>
      </c>
      <c r="C35" s="19" t="s">
        <v>60</v>
      </c>
      <c r="D35" s="20" t="s">
        <v>57</v>
      </c>
      <c r="E35" s="16">
        <v>0</v>
      </c>
      <c r="F35" s="16">
        <v>2</v>
      </c>
      <c r="G35" s="36">
        <f t="shared" si="1"/>
        <v>2</v>
      </c>
      <c r="H35" s="37">
        <v>0</v>
      </c>
      <c r="I35" s="48">
        <f t="shared" si="0"/>
        <v>0</v>
      </c>
    </row>
    <row r="36" spans="2:11" x14ac:dyDescent="0.25">
      <c r="B36" s="33">
        <v>27</v>
      </c>
      <c r="C36" s="41" t="s">
        <v>73</v>
      </c>
      <c r="D36" s="20" t="s">
        <v>59</v>
      </c>
      <c r="E36" s="16">
        <v>0</v>
      </c>
      <c r="F36" s="16">
        <v>2</v>
      </c>
      <c r="G36" s="36">
        <f t="shared" si="1"/>
        <v>2</v>
      </c>
      <c r="H36" s="49">
        <v>0</v>
      </c>
      <c r="I36" s="48">
        <f t="shared" si="0"/>
        <v>0</v>
      </c>
    </row>
    <row r="37" spans="2:11" x14ac:dyDescent="0.25">
      <c r="B37" s="33">
        <v>28</v>
      </c>
      <c r="C37" s="19" t="s">
        <v>62</v>
      </c>
      <c r="D37" s="20" t="s">
        <v>61</v>
      </c>
      <c r="E37" s="16">
        <v>0</v>
      </c>
      <c r="F37" s="16">
        <v>1</v>
      </c>
      <c r="G37" s="36">
        <f t="shared" si="1"/>
        <v>1</v>
      </c>
      <c r="H37" s="37">
        <v>0</v>
      </c>
      <c r="I37" s="48">
        <f t="shared" si="0"/>
        <v>0</v>
      </c>
    </row>
    <row r="38" spans="2:11" x14ac:dyDescent="0.25">
      <c r="B38" s="33">
        <v>29</v>
      </c>
      <c r="C38" s="19" t="s">
        <v>35</v>
      </c>
      <c r="D38" s="20" t="s">
        <v>37</v>
      </c>
      <c r="E38" s="16">
        <v>345</v>
      </c>
      <c r="F38" s="50">
        <v>30</v>
      </c>
      <c r="G38" s="36">
        <f t="shared" si="1"/>
        <v>375</v>
      </c>
      <c r="H38" s="37">
        <v>0</v>
      </c>
      <c r="I38" s="48">
        <f t="shared" si="0"/>
        <v>0</v>
      </c>
    </row>
    <row r="39" spans="2:11" x14ac:dyDescent="0.25">
      <c r="B39" s="33">
        <v>30</v>
      </c>
      <c r="C39" s="19" t="s">
        <v>36</v>
      </c>
      <c r="D39" s="20" t="s">
        <v>38</v>
      </c>
      <c r="E39" s="16">
        <v>2</v>
      </c>
      <c r="F39" s="16">
        <v>2</v>
      </c>
      <c r="G39" s="36">
        <f t="shared" si="1"/>
        <v>4</v>
      </c>
      <c r="H39" s="37">
        <v>0</v>
      </c>
      <c r="I39" s="48">
        <f t="shared" si="0"/>
        <v>0</v>
      </c>
    </row>
    <row r="40" spans="2:11" x14ac:dyDescent="0.25">
      <c r="B40" s="33">
        <v>31</v>
      </c>
      <c r="C40" s="19" t="s">
        <v>36</v>
      </c>
      <c r="D40" s="20" t="s">
        <v>39</v>
      </c>
      <c r="E40" s="16">
        <v>1</v>
      </c>
      <c r="F40" s="16">
        <v>2</v>
      </c>
      <c r="G40" s="36">
        <f t="shared" si="1"/>
        <v>3</v>
      </c>
      <c r="H40" s="37">
        <v>0</v>
      </c>
      <c r="I40" s="48">
        <f t="shared" si="0"/>
        <v>0</v>
      </c>
    </row>
    <row r="41" spans="2:11" ht="15.75" thickBot="1" x14ac:dyDescent="0.3">
      <c r="B41" s="51">
        <v>32</v>
      </c>
      <c r="C41" s="52" t="s">
        <v>36</v>
      </c>
      <c r="D41" s="53" t="s">
        <v>63</v>
      </c>
      <c r="E41" s="54">
        <v>0</v>
      </c>
      <c r="F41" s="54">
        <v>2</v>
      </c>
      <c r="G41" s="55">
        <f t="shared" si="1"/>
        <v>2</v>
      </c>
      <c r="H41" s="56">
        <v>0</v>
      </c>
      <c r="I41" s="57">
        <f t="shared" si="0"/>
        <v>0</v>
      </c>
    </row>
    <row r="42" spans="2:11" x14ac:dyDescent="0.25">
      <c r="B42" s="58"/>
      <c r="C42" s="59" t="s">
        <v>86</v>
      </c>
      <c r="D42" s="60"/>
      <c r="E42" s="60"/>
      <c r="F42" s="60"/>
      <c r="G42" s="61"/>
      <c r="H42" s="62"/>
      <c r="I42" s="63">
        <f>SUM(I10:I41)</f>
        <v>0</v>
      </c>
      <c r="K42" s="10"/>
    </row>
    <row r="43" spans="2:11" x14ac:dyDescent="0.25">
      <c r="B43" s="4"/>
      <c r="C43" s="34" t="s">
        <v>87</v>
      </c>
      <c r="D43" s="16"/>
      <c r="E43" s="16"/>
      <c r="F43" s="16"/>
      <c r="G43" s="36"/>
      <c r="H43" s="37"/>
      <c r="I43" s="48">
        <f>+I42*4</f>
        <v>0</v>
      </c>
      <c r="K43" s="10"/>
    </row>
    <row r="44" spans="2:11" x14ac:dyDescent="0.25">
      <c r="B44" s="4"/>
      <c r="C44" s="34" t="s">
        <v>43</v>
      </c>
      <c r="D44" s="16"/>
      <c r="E44" s="16"/>
      <c r="F44" s="16"/>
      <c r="G44" s="36"/>
      <c r="H44" s="37"/>
      <c r="I44" s="48">
        <f>0.22*I43</f>
        <v>0</v>
      </c>
      <c r="K44" s="11"/>
    </row>
    <row r="45" spans="2:11" ht="15.75" thickBot="1" x14ac:dyDescent="0.3">
      <c r="B45" s="21"/>
      <c r="C45" s="35" t="s">
        <v>88</v>
      </c>
      <c r="D45" s="17"/>
      <c r="E45" s="17"/>
      <c r="F45" s="17"/>
      <c r="G45" s="38"/>
      <c r="H45" s="39"/>
      <c r="I45" s="64">
        <f>+I44+I43</f>
        <v>0</v>
      </c>
      <c r="K45" s="12"/>
    </row>
    <row r="47" spans="2:11" x14ac:dyDescent="0.25">
      <c r="B47" s="22" t="s">
        <v>42</v>
      </c>
      <c r="C47" s="23"/>
      <c r="D47" s="23"/>
      <c r="E47" s="23"/>
      <c r="F47" s="23"/>
      <c r="G47" s="23"/>
      <c r="H47" s="30"/>
    </row>
    <row r="48" spans="2:11" x14ac:dyDescent="0.25">
      <c r="B48" s="24" t="s">
        <v>64</v>
      </c>
      <c r="C48" s="28"/>
      <c r="D48" s="28"/>
      <c r="E48" s="28"/>
      <c r="F48" s="28"/>
      <c r="G48" s="28"/>
      <c r="H48" s="31"/>
    </row>
    <row r="49" spans="2:11" x14ac:dyDescent="0.25">
      <c r="B49" s="24" t="s">
        <v>65</v>
      </c>
      <c r="C49" s="29"/>
      <c r="D49" s="29"/>
      <c r="E49" s="29"/>
      <c r="F49" s="29"/>
      <c r="G49" s="28"/>
      <c r="H49" s="31"/>
    </row>
    <row r="50" spans="2:11" x14ac:dyDescent="0.25">
      <c r="B50" s="25" t="s">
        <v>41</v>
      </c>
      <c r="C50" s="26"/>
      <c r="D50" s="26"/>
      <c r="E50" s="26"/>
      <c r="F50" s="26"/>
      <c r="G50" s="27"/>
      <c r="H50" s="32"/>
      <c r="K50" s="2"/>
    </row>
    <row r="51" spans="2:11" x14ac:dyDescent="0.25">
      <c r="K51" s="2"/>
    </row>
    <row r="52" spans="2:11" x14ac:dyDescent="0.25">
      <c r="K52" s="2"/>
    </row>
    <row r="53" spans="2:11" x14ac:dyDescent="0.25">
      <c r="D53" s="43"/>
      <c r="E53" s="43"/>
      <c r="F53" s="44"/>
      <c r="G53" s="42"/>
      <c r="H53" s="45"/>
      <c r="K53" s="2"/>
    </row>
    <row r="54" spans="2:11" x14ac:dyDescent="0.25">
      <c r="D54" s="43"/>
      <c r="E54" s="43"/>
      <c r="F54" s="44"/>
      <c r="G54" s="42"/>
      <c r="H54" s="45"/>
      <c r="K54" s="2"/>
    </row>
    <row r="55" spans="2:11" x14ac:dyDescent="0.25">
      <c r="K55" s="2"/>
    </row>
    <row r="56" spans="2:11" x14ac:dyDescent="0.25">
      <c r="K56" s="2"/>
    </row>
    <row r="57" spans="2:11" x14ac:dyDescent="0.25">
      <c r="K57" s="2"/>
    </row>
    <row r="58" spans="2:11" x14ac:dyDescent="0.25">
      <c r="K58" s="2"/>
    </row>
    <row r="59" spans="2:11" x14ac:dyDescent="0.25">
      <c r="K59" s="2"/>
    </row>
    <row r="60" spans="2:11" x14ac:dyDescent="0.25">
      <c r="K60" s="2"/>
    </row>
    <row r="61" spans="2:11" x14ac:dyDescent="0.25">
      <c r="K61" s="2"/>
    </row>
    <row r="62" spans="2:11" x14ac:dyDescent="0.25">
      <c r="K62" s="2"/>
    </row>
    <row r="63" spans="2:11" x14ac:dyDescent="0.25">
      <c r="K63" s="2"/>
    </row>
    <row r="64" spans="2:11" x14ac:dyDescent="0.25">
      <c r="K64" s="2"/>
    </row>
    <row r="65" spans="11:11" x14ac:dyDescent="0.25">
      <c r="K65" s="2"/>
    </row>
    <row r="66" spans="11:11" x14ac:dyDescent="0.25">
      <c r="K66" s="2"/>
    </row>
    <row r="67" spans="11:11" x14ac:dyDescent="0.25">
      <c r="K67" s="2"/>
    </row>
    <row r="71" spans="11:11" x14ac:dyDescent="0.25">
      <c r="K71" s="2"/>
    </row>
    <row r="72" spans="11:11" x14ac:dyDescent="0.25">
      <c r="K72" s="2"/>
    </row>
    <row r="73" spans="11:11" x14ac:dyDescent="0.25">
      <c r="K73" s="2"/>
    </row>
    <row r="74" spans="11:11" x14ac:dyDescent="0.25">
      <c r="K74" s="2"/>
    </row>
    <row r="75" spans="11:11" x14ac:dyDescent="0.25">
      <c r="K75" s="2"/>
    </row>
    <row r="76" spans="11:11" x14ac:dyDescent="0.25">
      <c r="K76" s="2"/>
    </row>
    <row r="77" spans="11:11" x14ac:dyDescent="0.25">
      <c r="K77" s="2"/>
    </row>
    <row r="78" spans="11:11" x14ac:dyDescent="0.25">
      <c r="K78" s="2"/>
    </row>
    <row r="79" spans="11:11" x14ac:dyDescent="0.25">
      <c r="K79" s="2"/>
    </row>
    <row r="80" spans="11:11" x14ac:dyDescent="0.25">
      <c r="K80" s="2"/>
    </row>
    <row r="81" spans="11:11" x14ac:dyDescent="0.25">
      <c r="K81" s="2"/>
    </row>
    <row r="82" spans="11:11" x14ac:dyDescent="0.25">
      <c r="K82" s="2"/>
    </row>
    <row r="83" spans="11:11" x14ac:dyDescent="0.25">
      <c r="K83" s="2"/>
    </row>
    <row r="84" spans="11:11" x14ac:dyDescent="0.25">
      <c r="K84" s="2"/>
    </row>
    <row r="85" spans="11:11" x14ac:dyDescent="0.25">
      <c r="K85" s="2"/>
    </row>
    <row r="86" spans="11:11" x14ac:dyDescent="0.25">
      <c r="K86" s="2"/>
    </row>
    <row r="87" spans="11:11" x14ac:dyDescent="0.25">
      <c r="K87" s="2"/>
    </row>
    <row r="88" spans="11:11" x14ac:dyDescent="0.25">
      <c r="K88" s="2"/>
    </row>
  </sheetData>
  <pageMargins left="0.7" right="0.7" top="0.75" bottom="0.75" header="0.3" footer="0.3"/>
  <pageSetup paperSize="9" scale="6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Ponud. predr._julij 2026 </vt:lpstr>
      <vt:lpstr>List3</vt:lpstr>
      <vt:lpstr>'Ponud. predr._julij 2026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2026-07-10T06:55:19Z</dcterms:modified>
</cp:coreProperties>
</file>